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" yWindow="-96" windowWidth="12576" windowHeight="15576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I62" i="1" s="1"/>
  <c r="G62" i="1"/>
  <c r="H60" i="1"/>
  <c r="G60" i="1"/>
  <c r="I60" i="1" s="1"/>
  <c r="H58" i="1"/>
  <c r="G58" i="1"/>
  <c r="H54" i="1"/>
  <c r="G54" i="1"/>
  <c r="H51" i="1"/>
  <c r="G51" i="1"/>
  <c r="H45" i="1"/>
  <c r="G45" i="1"/>
  <c r="H43" i="1"/>
  <c r="G43" i="1"/>
  <c r="H38" i="1"/>
  <c r="G38" i="1"/>
  <c r="H32" i="1"/>
  <c r="G32" i="1"/>
  <c r="H28" i="1"/>
  <c r="G28" i="1"/>
  <c r="H26" i="1"/>
  <c r="G26" i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I54" i="1" l="1"/>
  <c r="I45" i="1"/>
  <c r="I43" i="1"/>
  <c r="I38" i="1"/>
  <c r="I32" i="1"/>
  <c r="I28" i="1"/>
  <c r="F65" i="1"/>
  <c r="I26" i="1"/>
  <c r="I51" i="1"/>
  <c r="I58" i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<sst xmlns="http://schemas.openxmlformats.org/spreadsheetml/2006/main" count="230" uniqueCount="139">
  <si>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</si>
  <si>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</si>
  <si>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</si>
  <si>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</si>
  <si>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</si>
  <si>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</si>
  <si>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</si>
  <si>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</si>
  <si>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</si>
  <si>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</si>
  <si>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</si>
  <si>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</si>
  <si>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</si>
  <si>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</si>
  <si>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</si>
  <si>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</si>
  <si>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</si>
  <si>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</si>
  <si>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</si>
  <si>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</si>
  <si>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</si>
  <si>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</si>
  <si>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</si>
  <si>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</si>
  <si>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</si>
  <si>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</si>
  <si>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</si>
  <si>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</si>
  <si>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</si>
  <si>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</si>
  <si>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</si>
  <si>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</si>
  <si>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</si>
  <si>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</si>
  <si>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</si>
  <si>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</si>
  <si>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</si>
  <si>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</si>
  <si>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</si>
  <si>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</si>
  <si>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</si>
  <si>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</si>
  <si>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</si>
  <si>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</si>
  <si>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</si>
  <si>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</si>
  <si>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</si>
  <si>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</si>
  <si>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</si>
  <si>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</si>
  <si>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</si>
  <si>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</si>
  <si>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</si>
  <si>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</si>
  <si>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</si>
  <si>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</si>
  <si>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</si>
  <si>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</si>
  <si>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</si>
  <si>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</si>
  <si>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</si>
  <si>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</si>
  <si>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</si>
  <si>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</si>
  <si>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</si>
  <si>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</si>
  <si>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</si>
  <si>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</si>
  <si>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</si>
  <si>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</si>
  <si>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</si>
  <si>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</si>
  <si>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</si>
  <si>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</si>
  <si>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</si>
  <si>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</si>
  <si>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</si>
  <si>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</si>
  <si>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</si>
  <si>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</si>
  <si>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</si>
  <si>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</si>
  <si>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</si>
  <si>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</si>
  <si>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</si>
  <si>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</si>
  <si>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</si>
  <si>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</si>
  <si>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</si>
  <si>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</si>
  <si>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</si>
  <si>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</si>
  <si>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</si>
  <si>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</si>
  <si>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</si>
  <si>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</si>
  <si>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</si>
  <si>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</si>
  <si>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</si>
  <si>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</si>
  <si>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</si>
  <si>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</si>
  <si>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</si>
  <si>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</si>
  <si>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</si>
  <si>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</si>
  <si>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</si>
  <si>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</si>
  <si>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</si>
  <si>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</si>
  <si>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</si>
  <si>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</si>
  <si>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</si>
  <si>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</si>
  <si>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</si>
  <si>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</si>
  <si>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</si>
  <si>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</si>
  <si>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</si>
  <si>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</si>
  <si>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</si>
  <si>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</si>
  <si>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</si>
  <si>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</si>
  <si>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</si>
  <si>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</si>
  <si>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</si>
  <si>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</si>
  <si>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И.А.Митрюкова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</si>
  <si>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</si>
  <si>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</si>
  <si>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</si>
  <si>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</si>
  <si>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</si>
  <si>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</si>
  <si>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</si>
  <si>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</si>
  <si>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</si>
  <si>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25 декабря 2025 года  №507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</si>
</sst>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topLeftCell="C2" zoomScaleNormal="100" zoomScaleSheetLayoutView="100" workbookViewId="0">
      <selection activeCell="E30" sqref="E30"/>
    </sheetView>
  </sheetViews>
  <sheetFormatPr defaultColWidth="9.33203125" defaultRowHeight="13.2" x14ac:dyDescent="0.25"/>
  <cols>
    <col min="1" max="1" width="0" style="7" hidden="1" customWidth="1"/>
    <col min="2" max="2" width="3.6640625" style="18" hidden="1" customWidth="1"/>
    <col min="3" max="4" width="3.6640625" style="7" customWidth="1"/>
    <col min="5" max="5" width="82" style="7" customWidth="1"/>
    <col min="6" max="6" width="16.33203125" style="56" hidden="1" customWidth="1"/>
    <col min="7" max="7" width="14.33203125" style="56" hidden="1" customWidth="1"/>
    <col min="8" max="8" width="13.44140625" style="56" hidden="1" customWidth="1"/>
    <col min="9" max="9" width="16.10937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9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134</v>
      </c>
      <c r="J2" s="68"/>
      <c r="K2" s="68"/>
    </row>
    <row r="3" spans="1:12" s="6" customFormat="1" ht="12.9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132</v>
      </c>
      <c r="J3" s="68"/>
      <c r="K3" s="68"/>
    </row>
    <row r="4" spans="1:12" s="6" customFormat="1" ht="12.9" customHeight="1" x14ac:dyDescent="0.25">
      <c r="A4" s="1"/>
      <c r="B4" s="2"/>
      <c r="C4" s="56"/>
      <c r="D4" s="56"/>
      <c r="E4" s="71" t="s">
        <v>126</v>
      </c>
      <c r="F4" s="71"/>
      <c r="G4" s="71"/>
      <c r="H4" s="71"/>
      <c r="I4" s="71"/>
      <c r="J4" s="68"/>
      <c r="K4" s="68"/>
    </row>
    <row r="5" spans="1:12" s="6" customFormat="1" ht="12.9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138</v>
      </c>
      <c r="J5" s="68"/>
      <c r="K5" s="68"/>
    </row>
    <row r="6" spans="1:12" s="6" customFormat="1" ht="12.9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5">
      <c r="B7" s="8"/>
      <c r="I7" s="9" t="s">
        <v>134</v>
      </c>
      <c r="J7" s="10"/>
      <c r="K7" s="10"/>
    </row>
    <row r="8" spans="1:12" x14ac:dyDescent="0.25">
      <c r="B8" s="12"/>
      <c r="E8" s="54"/>
      <c r="F8" s="54"/>
      <c r="G8" s="54"/>
      <c r="H8" s="54"/>
      <c r="I8" s="55" t="s">
        <v>132</v>
      </c>
      <c r="J8" s="13"/>
      <c r="K8" s="13"/>
    </row>
    <row r="9" spans="1:12" x14ac:dyDescent="0.25">
      <c r="B9" s="14"/>
      <c r="E9" s="71" t="s">
        <v>126</v>
      </c>
      <c r="F9" s="71"/>
      <c r="G9" s="71"/>
      <c r="H9" s="71"/>
      <c r="I9" s="71"/>
      <c r="J9" s="15"/>
      <c r="K9" s="15"/>
    </row>
    <row r="10" spans="1:12" x14ac:dyDescent="0.25">
      <c r="B10" s="14"/>
      <c r="E10" s="15"/>
      <c r="F10" s="15"/>
      <c r="G10" s="15"/>
      <c r="H10" s="15"/>
      <c r="I10" s="16" t="s">
        <v>135</v>
      </c>
      <c r="J10" s="15"/>
      <c r="K10" s="15"/>
    </row>
    <row r="12" spans="1:12" ht="30" customHeight="1" x14ac:dyDescent="0.25">
      <c r="B12" s="17"/>
      <c r="C12" s="70" t="s">
        <v>130</v>
      </c>
      <c r="D12" s="70"/>
      <c r="E12" s="70"/>
      <c r="F12" s="70"/>
      <c r="G12" s="70"/>
      <c r="H12" s="70"/>
      <c r="I12" s="70"/>
      <c r="J12" s="70"/>
      <c r="K12" s="70"/>
    </row>
    <row r="13" spans="1:12" x14ac:dyDescent="0.25">
      <c r="I13" s="62" t="s">
        <v>129</v>
      </c>
      <c r="J13" s="19"/>
      <c r="K13" s="19"/>
    </row>
    <row r="14" spans="1:12" s="6" customFormat="1" ht="51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131</v>
      </c>
      <c r="G14" s="22" t="s">
        <v>136</v>
      </c>
      <c r="H14" s="22" t="s">
        <v>137</v>
      </c>
      <c r="I14" s="58" t="s">
        <v>131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5" hidden="1" customHeight="1" x14ac:dyDescent="0.2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5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3.8" x14ac:dyDescent="0.25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305781863.46000004</v>
      </c>
      <c r="G18" s="59">
        <f t="shared" ref="G18:H18" si="0">G19+G20+G21+G22+G23+G24+G25</f>
        <v>50792618.590000004</v>
      </c>
      <c r="H18" s="59">
        <f t="shared" si="0"/>
        <v>2683713.2000000002</v>
      </c>
      <c r="I18" s="59">
        <f>F18+G18-H18</f>
        <v>353890768.85000008</v>
      </c>
      <c r="J18" s="37">
        <v>179495.31</v>
      </c>
      <c r="K18" s="37"/>
    </row>
    <row r="19" spans="1:11" s="6" customFormat="1" ht="13.8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3636194.41</v>
      </c>
      <c r="G19" s="60">
        <v>323971.90000000002</v>
      </c>
      <c r="H19" s="60"/>
      <c r="I19" s="64">
        <f t="shared" ref="I19:I65" si="1">F19+G19-H19</f>
        <v>3960166.31</v>
      </c>
      <c r="J19" s="5">
        <v>2343</v>
      </c>
      <c r="K19" s="5"/>
    </row>
    <row r="20" spans="1:11" s="6" customFormat="1" ht="24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3871967.97</v>
      </c>
      <c r="G20" s="60">
        <v>509577.38</v>
      </c>
      <c r="H20" s="60"/>
      <c r="I20" s="64">
        <f t="shared" si="1"/>
        <v>4381545.3500000006</v>
      </c>
      <c r="J20" s="5">
        <v>2458</v>
      </c>
      <c r="K20" s="5"/>
    </row>
    <row r="21" spans="1:11" s="6" customFormat="1" ht="24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99866818.980000004</v>
      </c>
      <c r="G21" s="60">
        <v>780995.16</v>
      </c>
      <c r="H21" s="60">
        <v>2673713.2000000002</v>
      </c>
      <c r="I21" s="64">
        <f t="shared" si="1"/>
        <v>97974100.939999998</v>
      </c>
      <c r="J21" s="5">
        <v>60459.51</v>
      </c>
      <c r="K21" s="5"/>
    </row>
    <row r="22" spans="1:11" s="6" customFormat="1" ht="13.8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12918243.02</v>
      </c>
      <c r="G23" s="60">
        <v>1561819.47</v>
      </c>
      <c r="H23" s="60"/>
      <c r="I23" s="64">
        <f t="shared" si="1"/>
        <v>14480062.49</v>
      </c>
      <c r="J23" s="5">
        <v>7757</v>
      </c>
      <c r="K23" s="5"/>
    </row>
    <row r="24" spans="1:11" s="6" customFormat="1" ht="13.8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995000</v>
      </c>
      <c r="G24" s="60"/>
      <c r="H24" s="60">
        <v>10000</v>
      </c>
      <c r="I24" s="64">
        <f t="shared" si="1"/>
        <v>985000</v>
      </c>
      <c r="J24" s="5">
        <v>50</v>
      </c>
      <c r="K24" s="5"/>
    </row>
    <row r="25" spans="1:11" s="6" customFormat="1" ht="13.8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184484239.08000001</v>
      </c>
      <c r="G25" s="60">
        <v>47616254.68</v>
      </c>
      <c r="H25" s="60"/>
      <c r="I25" s="64">
        <f t="shared" si="1"/>
        <v>232100493.76000002</v>
      </c>
      <c r="J25" s="5">
        <v>106419.4</v>
      </c>
      <c r="K25" s="5"/>
    </row>
    <row r="26" spans="1:11" s="42" customFormat="1" ht="13.8" x14ac:dyDescent="0.25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1524793.82</v>
      </c>
      <c r="G26" s="59">
        <f t="shared" ref="G26:H26" si="2">G27</f>
        <v>183844.95</v>
      </c>
      <c r="H26" s="59">
        <f t="shared" si="2"/>
        <v>0</v>
      </c>
      <c r="I26" s="59">
        <f t="shared" si="1"/>
        <v>1708638.77</v>
      </c>
      <c r="J26" s="37">
        <v>1317.39</v>
      </c>
      <c r="K26" s="37"/>
    </row>
    <row r="27" spans="1:11" s="6" customFormat="1" ht="13.8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1524793.82</v>
      </c>
      <c r="G27" s="60">
        <v>183844.95</v>
      </c>
      <c r="H27" s="60"/>
      <c r="I27" s="64">
        <f t="shared" si="1"/>
        <v>1708638.77</v>
      </c>
      <c r="J27" s="5">
        <v>1317.39</v>
      </c>
      <c r="K27" s="5"/>
    </row>
    <row r="28" spans="1:11" s="42" customFormat="1" ht="13.8" x14ac:dyDescent="0.25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18380470.93</v>
      </c>
      <c r="G28" s="59">
        <f t="shared" ref="G28:H28" si="3">G29+G30+G31</f>
        <v>2471210.4900000002</v>
      </c>
      <c r="H28" s="59">
        <f t="shared" si="3"/>
        <v>493668.9</v>
      </c>
      <c r="I28" s="59">
        <f t="shared" si="1"/>
        <v>20358012.520000003</v>
      </c>
      <c r="J28" s="37">
        <v>5601</v>
      </c>
      <c r="K28" s="37"/>
    </row>
    <row r="29" spans="1:11" s="6" customFormat="1" ht="13.8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>
        <v>140000</v>
      </c>
      <c r="H29" s="60">
        <v>318200</v>
      </c>
      <c r="I29" s="64">
        <f t="shared" si="1"/>
        <v>318800</v>
      </c>
      <c r="J29" s="5">
        <v>126</v>
      </c>
      <c r="K29" s="5"/>
    </row>
    <row r="30" spans="1:11" s="6" customFormat="1" ht="24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15976329.73</v>
      </c>
      <c r="G30" s="60">
        <v>2191287.4900000002</v>
      </c>
      <c r="H30" s="60"/>
      <c r="I30" s="64">
        <f t="shared" si="1"/>
        <v>18167617.219999999</v>
      </c>
      <c r="J30" s="5">
        <v>5206</v>
      </c>
      <c r="K30" s="5"/>
    </row>
    <row r="31" spans="1:11" s="6" customFormat="1" ht="13.8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1907141.2</v>
      </c>
      <c r="G31" s="60">
        <v>139923</v>
      </c>
      <c r="H31" s="60">
        <v>175468.9</v>
      </c>
      <c r="I31" s="64">
        <f t="shared" si="1"/>
        <v>1871595.3</v>
      </c>
      <c r="J31" s="5">
        <v>269</v>
      </c>
      <c r="K31" s="5"/>
    </row>
    <row r="32" spans="1:11" s="42" customFormat="1" ht="13.8" x14ac:dyDescent="0.25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501785944.44999999</v>
      </c>
      <c r="G32" s="59">
        <f t="shared" ref="G32:H32" si="4">G33+G34+G35+G37+G36</f>
        <v>27292756.290000003</v>
      </c>
      <c r="H32" s="59">
        <f t="shared" si="4"/>
        <v>9074219.8800000008</v>
      </c>
      <c r="I32" s="59">
        <f t="shared" si="1"/>
        <v>520004480.86000001</v>
      </c>
      <c r="J32" s="37">
        <v>65543.39</v>
      </c>
      <c r="K32" s="37"/>
    </row>
    <row r="33" spans="1:11" s="6" customFormat="1" ht="13.8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4158922.98</v>
      </c>
      <c r="G33" s="60">
        <v>235875.92</v>
      </c>
      <c r="H33" s="60">
        <v>233067.18</v>
      </c>
      <c r="I33" s="64">
        <f t="shared" si="1"/>
        <v>4161731.72</v>
      </c>
      <c r="J33" s="5">
        <v>2468</v>
      </c>
      <c r="K33" s="5"/>
    </row>
    <row r="34" spans="1:11" s="6" customFormat="1" ht="13.8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>
        <v>5254313.49</v>
      </c>
      <c r="I34" s="64">
        <f t="shared" si="1"/>
        <v>6466283.4100000001</v>
      </c>
      <c r="J34" s="5">
        <v>4500</v>
      </c>
      <c r="K34" s="5"/>
    </row>
    <row r="35" spans="1:11" s="6" customFormat="1" ht="13.8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476343591.38999999</v>
      </c>
      <c r="G35" s="60">
        <v>25741923.890000001</v>
      </c>
      <c r="H35" s="60">
        <v>2926009.51</v>
      </c>
      <c r="I35" s="64">
        <f t="shared" si="1"/>
        <v>499159505.76999998</v>
      </c>
      <c r="J35" s="5">
        <v>56250.1</v>
      </c>
      <c r="K35" s="5"/>
    </row>
    <row r="36" spans="1:11" s="6" customFormat="1" ht="13.8" x14ac:dyDescent="0.25">
      <c r="A36" s="1"/>
      <c r="B36" s="2"/>
      <c r="C36" s="63" t="s">
        <v>28</v>
      </c>
      <c r="D36" s="63" t="s">
        <v>52</v>
      </c>
      <c r="E36" s="4" t="s">
        <v>133</v>
      </c>
      <c r="F36" s="60">
        <v>8046519.9100000001</v>
      </c>
      <c r="G36" s="60"/>
      <c r="H36" s="60">
        <v>334.47</v>
      </c>
      <c r="I36" s="64">
        <f t="shared" si="1"/>
        <v>8046185.4400000004</v>
      </c>
      <c r="J36" s="5"/>
      <c r="K36" s="5"/>
    </row>
    <row r="37" spans="1:11" s="6" customFormat="1" ht="13.8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>
        <v>1314956.48</v>
      </c>
      <c r="H37" s="60">
        <v>660495.23</v>
      </c>
      <c r="I37" s="64">
        <f t="shared" si="1"/>
        <v>2170774.52</v>
      </c>
      <c r="J37" s="5">
        <v>2325.29</v>
      </c>
      <c r="K37" s="5"/>
    </row>
    <row r="38" spans="1:11" s="42" customFormat="1" ht="13.8" x14ac:dyDescent="0.25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475427159.00999993</v>
      </c>
      <c r="G38" s="59">
        <f t="shared" ref="G38:H38" si="5">G39+G40+G41+G42</f>
        <v>175081048.37</v>
      </c>
      <c r="H38" s="59">
        <f t="shared" si="5"/>
        <v>161334.47</v>
      </c>
      <c r="I38" s="59">
        <f t="shared" si="1"/>
        <v>650346872.90999985</v>
      </c>
      <c r="J38" s="37">
        <v>13584.65</v>
      </c>
      <c r="K38" s="37"/>
    </row>
    <row r="39" spans="1:11" s="6" customFormat="1" ht="13.8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2334500</v>
      </c>
      <c r="G39" s="60">
        <v>12479045.49</v>
      </c>
      <c r="H39" s="60"/>
      <c r="I39" s="64">
        <f t="shared" si="1"/>
        <v>14813545.49</v>
      </c>
      <c r="J39" s="5">
        <v>825</v>
      </c>
      <c r="K39" s="5"/>
    </row>
    <row r="40" spans="1:11" s="6" customFormat="1" ht="13.8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414538547.52999997</v>
      </c>
      <c r="G40" s="60">
        <v>141812739.18000001</v>
      </c>
      <c r="H40" s="60"/>
      <c r="I40" s="64">
        <f t="shared" si="1"/>
        <v>556351286.71000004</v>
      </c>
      <c r="J40" s="5">
        <v>3100</v>
      </c>
      <c r="K40" s="5"/>
    </row>
    <row r="41" spans="1:11" s="6" customFormat="1" ht="13.8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58361161.390000001</v>
      </c>
      <c r="G41" s="60">
        <v>20775677</v>
      </c>
      <c r="H41" s="60">
        <v>161334.47</v>
      </c>
      <c r="I41" s="64">
        <f t="shared" si="1"/>
        <v>78975503.920000002</v>
      </c>
      <c r="J41" s="5">
        <v>9547.83</v>
      </c>
      <c r="K41" s="5"/>
    </row>
    <row r="42" spans="1:11" s="6" customFormat="1" ht="13.8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>
        <v>13586.7</v>
      </c>
      <c r="H42" s="60"/>
      <c r="I42" s="64">
        <f t="shared" si="1"/>
        <v>206536.79</v>
      </c>
      <c r="J42" s="5">
        <v>111.82</v>
      </c>
      <c r="K42" s="5"/>
    </row>
    <row r="43" spans="1:11" s="42" customFormat="1" ht="13.8" x14ac:dyDescent="0.25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19995244.859999999</v>
      </c>
      <c r="G43" s="59">
        <f t="shared" ref="G43:H43" si="6">G44</f>
        <v>0</v>
      </c>
      <c r="H43" s="59">
        <f t="shared" si="6"/>
        <v>1046395.03</v>
      </c>
      <c r="I43" s="59">
        <f t="shared" si="1"/>
        <v>18948849.829999998</v>
      </c>
      <c r="J43" s="37">
        <v>4315</v>
      </c>
      <c r="K43" s="37"/>
    </row>
    <row r="44" spans="1:11" s="6" customFormat="1" ht="13.8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19995244.859999999</v>
      </c>
      <c r="G44" s="60"/>
      <c r="H44" s="60">
        <v>1046395.03</v>
      </c>
      <c r="I44" s="64">
        <f t="shared" si="1"/>
        <v>18948849.829999998</v>
      </c>
      <c r="J44" s="5">
        <v>4315</v>
      </c>
      <c r="K44" s="5"/>
    </row>
    <row r="45" spans="1:11" s="42" customFormat="1" ht="13.8" x14ac:dyDescent="0.25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1832212518.27</v>
      </c>
      <c r="G45" s="59">
        <f t="shared" ref="G45:H45" si="7">G46+G47+G48+G49+G50</f>
        <v>181181810.84</v>
      </c>
      <c r="H45" s="59">
        <f t="shared" si="7"/>
        <v>28358604.129999999</v>
      </c>
      <c r="I45" s="59">
        <f t="shared" si="1"/>
        <v>1985035724.9799998</v>
      </c>
      <c r="J45" s="37">
        <v>1147663.8600000001</v>
      </c>
      <c r="K45" s="37"/>
    </row>
    <row r="46" spans="1:11" s="6" customFormat="1" ht="13.8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591806762.88</v>
      </c>
      <c r="G46" s="60">
        <v>5767876.2599999998</v>
      </c>
      <c r="H46" s="60">
        <v>581448.91</v>
      </c>
      <c r="I46" s="64">
        <f t="shared" si="1"/>
        <v>596993190.23000002</v>
      </c>
      <c r="J46" s="5">
        <v>399955.55</v>
      </c>
      <c r="K46" s="5"/>
    </row>
    <row r="47" spans="1:11" s="6" customFormat="1" ht="13.8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933826632.39999998</v>
      </c>
      <c r="G47" s="60">
        <v>133981709.86</v>
      </c>
      <c r="H47" s="60"/>
      <c r="I47" s="64">
        <f t="shared" si="1"/>
        <v>1067808342.26</v>
      </c>
      <c r="J47" s="5">
        <v>629432.41</v>
      </c>
      <c r="K47" s="5"/>
    </row>
    <row r="48" spans="1:11" s="6" customFormat="1" ht="13.8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239705979.19</v>
      </c>
      <c r="G48" s="60">
        <v>35304931.229999997</v>
      </c>
      <c r="H48" s="60">
        <v>25180713.960000001</v>
      </c>
      <c r="I48" s="64">
        <f t="shared" si="1"/>
        <v>249830196.46000001</v>
      </c>
      <c r="J48" s="5">
        <v>107102.9</v>
      </c>
      <c r="K48" s="5"/>
    </row>
    <row r="49" spans="1:11" s="6" customFormat="1" ht="13.8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25061888.800000001</v>
      </c>
      <c r="G49" s="60">
        <v>6127293.4900000002</v>
      </c>
      <c r="H49" s="60">
        <v>766072.79</v>
      </c>
      <c r="I49" s="64">
        <f t="shared" si="1"/>
        <v>30423109.5</v>
      </c>
      <c r="J49" s="5">
        <v>1843</v>
      </c>
      <c r="K49" s="5"/>
    </row>
    <row r="50" spans="1:11" s="6" customFormat="1" ht="13.8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41811255</v>
      </c>
      <c r="G50" s="60"/>
      <c r="H50" s="60">
        <v>1830368.47</v>
      </c>
      <c r="I50" s="64">
        <f t="shared" si="1"/>
        <v>39980886.530000001</v>
      </c>
      <c r="J50" s="5">
        <v>9330</v>
      </c>
      <c r="K50" s="5"/>
    </row>
    <row r="51" spans="1:11" s="42" customFormat="1" ht="13.8" x14ac:dyDescent="0.25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210007060.20999998</v>
      </c>
      <c r="G51" s="59">
        <f t="shared" ref="G51:H51" si="8">G52+G53</f>
        <v>15938208.18</v>
      </c>
      <c r="H51" s="59">
        <f t="shared" si="8"/>
        <v>9038518.0600000005</v>
      </c>
      <c r="I51" s="59">
        <f t="shared" si="1"/>
        <v>216906750.32999998</v>
      </c>
      <c r="J51" s="37">
        <v>128401.24</v>
      </c>
      <c r="K51" s="37"/>
    </row>
    <row r="52" spans="1:11" s="6" customFormat="1" ht="13.8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207425136.00999999</v>
      </c>
      <c r="G52" s="60">
        <v>15161600.57</v>
      </c>
      <c r="H52" s="60">
        <v>9038518.0600000005</v>
      </c>
      <c r="I52" s="64">
        <f t="shared" si="1"/>
        <v>213548218.51999998</v>
      </c>
      <c r="J52" s="5">
        <v>112594.24000000001</v>
      </c>
      <c r="K52" s="5"/>
    </row>
    <row r="53" spans="1:11" s="6" customFormat="1" ht="13.8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2581924.2000000002</v>
      </c>
      <c r="G53" s="60">
        <v>776607.61</v>
      </c>
      <c r="H53" s="60"/>
      <c r="I53" s="64">
        <f t="shared" si="1"/>
        <v>3358531.81</v>
      </c>
      <c r="J53" s="5">
        <v>15807</v>
      </c>
      <c r="K53" s="5"/>
    </row>
    <row r="54" spans="1:11" s="42" customFormat="1" ht="13.8" x14ac:dyDescent="0.25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21729108.649999999</v>
      </c>
      <c r="G54" s="59">
        <f t="shared" ref="G54:H54" si="9">G55+G56+G57</f>
        <v>2554526.25</v>
      </c>
      <c r="H54" s="59">
        <f t="shared" si="9"/>
        <v>46221.89</v>
      </c>
      <c r="I54" s="59">
        <f t="shared" si="1"/>
        <v>24237413.009999998</v>
      </c>
      <c r="J54" s="37">
        <v>17086.22</v>
      </c>
      <c r="K54" s="37"/>
    </row>
    <row r="55" spans="1:11" s="6" customFormat="1" ht="13.8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>
        <v>33335.89</v>
      </c>
      <c r="I55" s="64">
        <f t="shared" si="1"/>
        <v>3204664.11</v>
      </c>
      <c r="J55" s="5">
        <v>2009</v>
      </c>
      <c r="K55" s="5"/>
    </row>
    <row r="56" spans="1:11" s="6" customFormat="1" ht="13.8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1118785.67</v>
      </c>
      <c r="G56" s="60">
        <v>10000</v>
      </c>
      <c r="H56" s="60">
        <v>12886</v>
      </c>
      <c r="I56" s="64">
        <f t="shared" si="1"/>
        <v>1115899.67</v>
      </c>
      <c r="J56" s="5">
        <v>116</v>
      </c>
      <c r="K56" s="5"/>
    </row>
    <row r="57" spans="1:11" s="6" customFormat="1" ht="13.8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17372322.98</v>
      </c>
      <c r="G57" s="60">
        <v>2544526.25</v>
      </c>
      <c r="H57" s="60"/>
      <c r="I57" s="64">
        <f t="shared" si="1"/>
        <v>19916849.23</v>
      </c>
      <c r="J57" s="5">
        <v>14961.22</v>
      </c>
      <c r="K57" s="5"/>
    </row>
    <row r="58" spans="1:11" s="42" customFormat="1" ht="13.8" x14ac:dyDescent="0.25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57132815.68</v>
      </c>
      <c r="G58" s="59">
        <f t="shared" ref="G58:H58" si="10">G59</f>
        <v>2040193.37</v>
      </c>
      <c r="H58" s="59">
        <f t="shared" si="10"/>
        <v>0</v>
      </c>
      <c r="I58" s="59">
        <f t="shared" si="1"/>
        <v>59173009.049999997</v>
      </c>
      <c r="J58" s="37">
        <v>17819</v>
      </c>
      <c r="K58" s="37"/>
    </row>
    <row r="59" spans="1:11" s="6" customFormat="1" ht="13.8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57132815.68</v>
      </c>
      <c r="G59" s="60">
        <v>2040193.37</v>
      </c>
      <c r="H59" s="60"/>
      <c r="I59" s="64">
        <f t="shared" si="1"/>
        <v>59173009.049999997</v>
      </c>
      <c r="J59" s="5">
        <v>17819</v>
      </c>
      <c r="K59" s="5"/>
    </row>
    <row r="60" spans="1:11" s="42" customFormat="1" ht="13.8" x14ac:dyDescent="0.25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62000</v>
      </c>
      <c r="H60" s="59">
        <f t="shared" si="11"/>
        <v>0</v>
      </c>
      <c r="I60" s="59">
        <f t="shared" si="1"/>
        <v>310000</v>
      </c>
      <c r="J60" s="37">
        <v>248</v>
      </c>
      <c r="K60" s="37"/>
    </row>
    <row r="61" spans="1:11" s="6" customFormat="1" ht="13.8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>
        <v>62000</v>
      </c>
      <c r="H61" s="60"/>
      <c r="I61" s="64">
        <f t="shared" si="1"/>
        <v>310000</v>
      </c>
      <c r="J61" s="5">
        <v>248</v>
      </c>
      <c r="K61" s="5"/>
    </row>
    <row r="62" spans="1:11" s="42" customFormat="1" ht="13.8" x14ac:dyDescent="0.25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298500.82</v>
      </c>
      <c r="I62" s="59">
        <f t="shared" si="1"/>
        <v>89499.18</v>
      </c>
      <c r="J62" s="37">
        <v>90</v>
      </c>
      <c r="K62" s="37"/>
    </row>
    <row r="63" spans="1:11" s="6" customFormat="1" ht="13.8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>
        <v>298500.82</v>
      </c>
      <c r="I63" s="64">
        <f t="shared" si="1"/>
        <v>89499.18</v>
      </c>
      <c r="J63" s="5">
        <v>90</v>
      </c>
      <c r="K63" s="5"/>
    </row>
    <row r="64" spans="1:11" s="42" customFormat="1" ht="13.8" x14ac:dyDescent="0.25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3.8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3444612979.3400002</v>
      </c>
      <c r="G65" s="61">
        <f t="shared" ref="G65:H65" si="13">G18+G26+G28+G32+G38+G43+G45+G51+G54+G58+G60+G62</f>
        <v>457598217.32999998</v>
      </c>
      <c r="H65" s="61">
        <f t="shared" si="13"/>
        <v>51201176.380000003</v>
      </c>
      <c r="I65" s="59">
        <f t="shared" si="1"/>
        <v>3851010020.29</v>
      </c>
      <c r="J65" s="47"/>
      <c r="K65" s="47"/>
    </row>
    <row r="66" spans="1:11" s="6" customFormat="1" ht="13.8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3.8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3.8" x14ac:dyDescent="0.25">
      <c r="A68" s="48"/>
      <c r="B68" s="49"/>
      <c r="C68" s="7"/>
      <c r="D68" s="7"/>
      <c r="E68" s="7"/>
      <c r="F68" s="56"/>
      <c r="G68" s="56"/>
      <c r="H68" s="56"/>
      <c r="I68" s="11"/>
      <c r="J68" s="11"/>
      <c r="K68" s="11"/>
    </row>
    <row r="69" spans="1:11" s="6" customFormat="1" ht="13.8" x14ac:dyDescent="0.25">
      <c r="A69" s="48"/>
      <c r="B69" s="49"/>
      <c r="C69" s="69" t="s">
        <v>127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3.8" x14ac:dyDescent="0.25">
      <c r="A70" s="48"/>
      <c r="B70" s="49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42" customFormat="1" ht="13.8" x14ac:dyDescent="0.25">
      <c r="A71" s="43"/>
      <c r="B71" s="44"/>
      <c r="C71" s="56"/>
      <c r="D71" s="56"/>
      <c r="E71" s="56"/>
      <c r="F71" s="56"/>
      <c r="G71" s="56"/>
      <c r="H71" s="56"/>
      <c r="I71" s="57"/>
      <c r="J71" s="11"/>
      <c r="K71" s="11"/>
    </row>
    <row r="72" spans="1:11" s="6" customFormat="1" ht="13.8" x14ac:dyDescent="0.25">
      <c r="A72" s="48"/>
      <c r="B72" s="49"/>
      <c r="C72" s="69" t="s">
        <v>128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3.8" x14ac:dyDescent="0.25">
      <c r="A73" s="48"/>
      <c r="B73" s="49"/>
      <c r="C73" s="7"/>
      <c r="D73" s="7"/>
      <c r="E73" s="7"/>
      <c r="F73" s="56"/>
      <c r="G73" s="56"/>
      <c r="H73" s="56"/>
      <c r="I73" s="11"/>
      <c r="J73" s="11"/>
      <c r="K73" s="11"/>
    </row>
    <row r="74" spans="1:11" s="42" customFormat="1" ht="13.8" x14ac:dyDescent="0.25">
      <c r="A74" s="43"/>
      <c r="B74" s="44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3.8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6" customFormat="1" ht="13.8" x14ac:dyDescent="0.25">
      <c r="A76" s="48"/>
      <c r="B76" s="49"/>
      <c r="C76" s="7"/>
      <c r="D76" s="7"/>
      <c r="E76" s="7"/>
      <c r="F76" s="56"/>
      <c r="G76" s="56"/>
      <c r="H76" s="56"/>
      <c r="I76" s="11"/>
      <c r="J76" s="11"/>
      <c r="K76" s="11"/>
    </row>
    <row r="77" spans="1:11" s="53" customFormat="1" ht="13.8" x14ac:dyDescent="0.25">
      <c r="A77" s="51"/>
      <c r="B77" s="52"/>
      <c r="C77" s="7"/>
      <c r="D77" s="7"/>
      <c r="E77" s="7"/>
      <c r="F77" s="56"/>
      <c r="G77" s="56"/>
      <c r="H77" s="56"/>
      <c r="I77" s="11"/>
      <c r="J77" s="11"/>
      <c r="K77" s="11"/>
    </row>
    <row r="78" spans="1:11" s="6" customFormat="1" ht="13.8" x14ac:dyDescent="0.25">
      <c r="A78" s="48"/>
      <c r="B78" s="49"/>
      <c r="C78" s="7"/>
      <c r="D78" s="7"/>
      <c r="E78" s="7"/>
      <c r="F78" s="56"/>
      <c r="G78" s="56"/>
      <c r="H78" s="56"/>
      <c r="I78" s="11"/>
      <c r="J78" s="11"/>
      <c r="K78" s="11"/>
    </row>
    <row r="79" spans="1:11" s="42" customFormat="1" ht="13.8" x14ac:dyDescent="0.25">
      <c r="A79" s="43"/>
      <c r="B79" s="44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3.8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3.8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3.8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6" customFormat="1" ht="13.8" x14ac:dyDescent="0.25">
      <c r="A83" s="48"/>
      <c r="B83" s="49"/>
      <c r="C83" s="7"/>
      <c r="D83" s="7"/>
      <c r="E83" s="7"/>
      <c r="F83" s="56"/>
      <c r="G83" s="56"/>
      <c r="H83" s="56"/>
      <c r="I83" s="11"/>
      <c r="J83" s="11"/>
      <c r="K83" s="11"/>
    </row>
    <row r="84" spans="1:11" s="53" customFormat="1" ht="13.8" x14ac:dyDescent="0.25">
      <c r="A84" s="51"/>
      <c r="B84" s="52"/>
      <c r="C84" s="7"/>
      <c r="D84" s="7"/>
      <c r="E84" s="7"/>
      <c r="F84" s="56"/>
      <c r="G84" s="56"/>
      <c r="H84" s="56"/>
      <c r="I84" s="11"/>
      <c r="J84" s="11"/>
      <c r="K84" s="11"/>
    </row>
    <row r="85" spans="1:11" s="42" customFormat="1" ht="13.8" x14ac:dyDescent="0.25">
      <c r="A85" s="43"/>
      <c r="B85" s="44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3.8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3.8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3.8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3.8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6" customFormat="1" ht="13.8" x14ac:dyDescent="0.25">
      <c r="A90" s="48"/>
      <c r="B90" s="49"/>
      <c r="C90" s="7"/>
      <c r="D90" s="7"/>
      <c r="E90" s="7"/>
      <c r="F90" s="56"/>
      <c r="G90" s="56"/>
      <c r="H90" s="56"/>
      <c r="I90" s="11"/>
      <c r="J90" s="11"/>
      <c r="K90" s="11"/>
    </row>
    <row r="91" spans="1:11" s="53" customFormat="1" ht="13.8" x14ac:dyDescent="0.25">
      <c r="A91" s="51"/>
      <c r="B91" s="52"/>
      <c r="C91" s="7"/>
      <c r="D91" s="7"/>
      <c r="E91" s="7"/>
      <c r="F91" s="56"/>
      <c r="G91" s="56"/>
      <c r="H91" s="56"/>
      <c r="I91" s="11"/>
      <c r="J91" s="11"/>
      <c r="K91" s="11"/>
    </row>
    <row r="92" spans="1:11" s="42" customFormat="1" ht="13.8" x14ac:dyDescent="0.25">
      <c r="A92" s="43"/>
      <c r="B92" s="44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3.8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3.8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6" customFormat="1" ht="13.8" x14ac:dyDescent="0.25">
      <c r="A95" s="48"/>
      <c r="B95" s="49"/>
      <c r="C95" s="7"/>
      <c r="D95" s="7"/>
      <c r="E95" s="7"/>
      <c r="F95" s="56"/>
      <c r="G95" s="56"/>
      <c r="H95" s="56"/>
      <c r="I95" s="11"/>
      <c r="J95" s="11"/>
      <c r="K95" s="11"/>
    </row>
    <row r="96" spans="1:11" s="42" customFormat="1" ht="13.8" x14ac:dyDescent="0.25">
      <c r="A96" s="43"/>
      <c r="B96" s="44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3.8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3.8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3.8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3.8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6" customFormat="1" ht="13.8" x14ac:dyDescent="0.25">
      <c r="A101" s="48"/>
      <c r="B101" s="49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42" customFormat="1" ht="13.8" x14ac:dyDescent="0.25">
      <c r="A102" s="43"/>
      <c r="B102" s="44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3.8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3.8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3.8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6" customFormat="1" ht="13.8" x14ac:dyDescent="0.25">
      <c r="A106" s="48"/>
      <c r="B106" s="49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42" customFormat="1" ht="13.8" x14ac:dyDescent="0.25">
      <c r="A107" s="43"/>
      <c r="B107" s="44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3.8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  <row r="109" spans="1:11" s="6" customFormat="1" ht="13.8" x14ac:dyDescent="0.25">
      <c r="A109" s="48"/>
      <c r="B109" s="49"/>
      <c r="C109" s="7"/>
      <c r="D109" s="7"/>
      <c r="E109" s="7"/>
      <c r="F109" s="56"/>
      <c r="G109" s="56"/>
      <c r="H109" s="56"/>
      <c r="I109" s="11"/>
      <c r="J109" s="11"/>
      <c r="K109" s="11"/>
    </row>
  </sheetData>
  <mergeCells count="5">
    <mergeCell ref="C72:I72"/>
    <mergeCell ref="C12:K12"/>
    <mergeCell ref="E9:I9"/>
    <mergeCell ref="C69:I69"/>
    <mergeCell ref="E4:I4"/>
  </mergeCells>
  <pageMargins left="0.74803149606299213" right="0.7480314960629921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2026-01-23T04:24:29Z</cp:lastPrinted>
  <dcterms:created xsi:type="dcterms:W3CDTF">2022-11-10T04:19:06Z</dcterms:created>
  <dcterms:modified xsi:type="dcterms:W3CDTF">2026-01-23T05:26:02Z</dcterms:modified>
</cp:coreProperties>
</file>